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o\Downloads\"/>
    </mc:Choice>
  </mc:AlternateContent>
  <xr:revisionPtr revIDLastSave="0" documentId="13_ncr:1_{6D43F92A-C620-4D2A-A156-58E7A7BD35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STO URGENCIAS 2024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3" i="6" l="1"/>
  <c r="W12" i="6"/>
  <c r="W11" i="6"/>
  <c r="W10" i="6"/>
  <c r="W9" i="6"/>
  <c r="V14" i="6"/>
  <c r="U14" i="6"/>
  <c r="T14" i="6"/>
  <c r="S14" i="6"/>
  <c r="R14" i="6"/>
  <c r="Q14" i="6"/>
  <c r="P14" i="6"/>
  <c r="O14" i="6"/>
  <c r="N14" i="6"/>
  <c r="M14" i="6"/>
  <c r="L14" i="6"/>
  <c r="K14" i="6"/>
  <c r="E20" i="6" s="1"/>
  <c r="J14" i="6"/>
  <c r="I14" i="6"/>
  <c r="H14" i="6"/>
  <c r="G14" i="6"/>
  <c r="E19" i="6" s="1"/>
  <c r="F14" i="6"/>
  <c r="E14" i="6"/>
  <c r="E18" i="6" s="1"/>
  <c r="E21" i="6" l="1"/>
  <c r="W14" i="6"/>
</calcChain>
</file>

<file path=xl/sharedStrings.xml><?xml version="1.0" encoding="utf-8"?>
<sst xmlns="http://schemas.openxmlformats.org/spreadsheetml/2006/main" count="63" uniqueCount="60">
  <si>
    <t>PLANTA</t>
  </si>
  <si>
    <t>R26</t>
  </si>
  <si>
    <t>DEPRECIACIONES</t>
  </si>
  <si>
    <t>R15</t>
  </si>
  <si>
    <t>ACUEDUCTO, ALCANTARILLADO Y ASEO PÚBLICO</t>
  </si>
  <si>
    <t>R14</t>
  </si>
  <si>
    <t>MANTENIMIENTO Y REPARACIONES</t>
  </si>
  <si>
    <t>R20</t>
  </si>
  <si>
    <t>R19</t>
  </si>
  <si>
    <t>VIGILANCIA Y SEGURIDAD</t>
  </si>
  <si>
    <t>CONTRATO DIRECTO</t>
  </si>
  <si>
    <t>R23</t>
  </si>
  <si>
    <t>COSTO DE PERSONAL</t>
  </si>
  <si>
    <t>GASTOS GENERALES</t>
  </si>
  <si>
    <t>R10</t>
  </si>
  <si>
    <t>COMUNICACIÓN</t>
  </si>
  <si>
    <t>INSUMOS HOSPITALARIOS</t>
  </si>
  <si>
    <t>ALIMENTACIÓN</t>
  </si>
  <si>
    <t>TOTAL</t>
  </si>
  <si>
    <t>R12</t>
  </si>
  <si>
    <t>ELEMENTOS DE CONSUMO DE OFICINA</t>
  </si>
  <si>
    <t>R21</t>
  </si>
  <si>
    <t>ASEO, CAFETERÍA Y LIMPIEZA</t>
  </si>
  <si>
    <t>URGENCIAS</t>
  </si>
  <si>
    <t>B01</t>
  </si>
  <si>
    <t>CONSULTA URGENCIAS</t>
  </si>
  <si>
    <t>B02</t>
  </si>
  <si>
    <t xml:space="preserve">OBSERVACIÓN </t>
  </si>
  <si>
    <t>B03</t>
  </si>
  <si>
    <t>PROCEDIMIENTOS DE URGENCIAS</t>
  </si>
  <si>
    <t>B04</t>
  </si>
  <si>
    <t>URGENCIAS ESPECIALIZADAS</t>
  </si>
  <si>
    <t>B05</t>
  </si>
  <si>
    <t>URGENCIAS PEDIÁTRICAS</t>
  </si>
  <si>
    <t>COSTOS DE PERSONAL</t>
  </si>
  <si>
    <t>R1</t>
  </si>
  <si>
    <t>R2</t>
  </si>
  <si>
    <t>R4</t>
  </si>
  <si>
    <t>R5</t>
  </si>
  <si>
    <t>R6</t>
  </si>
  <si>
    <t>R7</t>
  </si>
  <si>
    <t>R13</t>
  </si>
  <si>
    <t>R16</t>
  </si>
  <si>
    <t>R22</t>
  </si>
  <si>
    <t>MEDICAMENTOS</t>
  </si>
  <si>
    <t>DISPOSITIVOS MÉDICOS</t>
  </si>
  <si>
    <t>REACTIVOS DE DIAGNÓSTICO</t>
  </si>
  <si>
    <t>OTROS ELEMENTOS DE CONSUMO MÉDICO ASISTENCIALES.</t>
  </si>
  <si>
    <t>SEGUROS Y LICENCIAS</t>
  </si>
  <si>
    <t>ENERGÍA ELECTRICA</t>
  </si>
  <si>
    <t>GAS NATURAL</t>
  </si>
  <si>
    <t>LAVANDERÍA</t>
  </si>
  <si>
    <t>UNIDAD DE NEGOCIO</t>
  </si>
  <si>
    <t>CÓDIGO CECO</t>
  </si>
  <si>
    <t>NOMBRE CENTROS DE COSTOS</t>
  </si>
  <si>
    <t>Fuente: Estados Finanieros - Anexo 04 - Resol 000001/2023 -Año 2024</t>
  </si>
  <si>
    <t>Subred Integrada de Servicios de Salud Norte E.S.E</t>
  </si>
  <si>
    <t>TOTAL URGENCIAS 2024</t>
  </si>
  <si>
    <t>Costos urgencias - Año 2024</t>
  </si>
  <si>
    <t>Dirección Financiera - Costos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</si>
</sst>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165" fontId="3" fillId="0" borderId="14" xfId="1" applyNumberFormat="1" applyFont="1" applyFill="1" applyBorder="1"/>
    <xf numFmtId="3" fontId="5" fillId="2" borderId="14" xfId="0" applyNumberFormat="1" applyFont="1" applyFill="1" applyBorder="1" applyAlignment="1">
      <alignment horizontal="center" vertical="center" wrapText="1"/>
    </xf>
    <xf numFmtId="3" fontId="5" fillId="2" borderId="14" xfId="0" applyNumberFormat="1" applyFont="1" applyFill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7" fillId="0" borderId="0" xfId="0" applyFont="1"/>
    <xf numFmtId="0" fontId="2" fillId="0" borderId="0" xfId="0" applyFont="1"/>
    <xf numFmtId="0" fontId="7" fillId="0" borderId="1" xfId="0" applyFont="1" applyBorder="1"/>
    <xf numFmtId="165" fontId="7" fillId="0" borderId="11" xfId="0" applyNumberFormat="1" applyFont="1" applyBorder="1"/>
    <xf numFmtId="0" fontId="7" fillId="0" borderId="3" xfId="0" applyFont="1" applyBorder="1"/>
    <xf numFmtId="165" fontId="7" fillId="0" borderId="15" xfId="0" applyNumberFormat="1" applyFont="1" applyBorder="1"/>
    <xf numFmtId="0" fontId="8" fillId="2" borderId="5" xfId="0" applyFont="1" applyFill="1" applyBorder="1"/>
    <xf numFmtId="165" fontId="8" fillId="2" borderId="7" xfId="0" applyNumberFormat="1" applyFont="1" applyFill="1" applyBorder="1"/>
    <xf numFmtId="3" fontId="5" fillId="2" borderId="16" xfId="0" applyNumberFormat="1" applyFont="1" applyFill="1" applyBorder="1" applyAlignment="1">
      <alignment horizontal="center"/>
    </xf>
    <xf numFmtId="3" fontId="5" fillId="2" borderId="20" xfId="0" applyNumberFormat="1" applyFont="1" applyFill="1" applyBorder="1" applyAlignment="1">
      <alignment horizontal="center" vertical="center" wrapText="1"/>
    </xf>
    <xf numFmtId="3" fontId="6" fillId="2" borderId="20" xfId="0" applyNumberFormat="1" applyFont="1" applyFill="1" applyBorder="1" applyAlignment="1">
      <alignment horizontal="center" vertical="center" wrapText="1"/>
    </xf>
    <xf numFmtId="3" fontId="5" fillId="2" borderId="21" xfId="0" applyNumberFormat="1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center" wrapText="1"/>
    </xf>
    <xf numFmtId="165" fontId="3" fillId="0" borderId="22" xfId="1" applyNumberFormat="1" applyFont="1" applyFill="1" applyBorder="1"/>
    <xf numFmtId="165" fontId="9" fillId="2" borderId="24" xfId="0" applyNumberFormat="1" applyFont="1" applyFill="1" applyBorder="1"/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165" fontId="3" fillId="0" borderId="17" xfId="1" applyNumberFormat="1" applyFont="1" applyFill="1" applyBorder="1"/>
    <xf numFmtId="165" fontId="3" fillId="0" borderId="13" xfId="1" applyNumberFormat="1" applyFont="1" applyFill="1" applyBorder="1"/>
    <xf numFmtId="165" fontId="3" fillId="0" borderId="16" xfId="1" applyNumberFormat="1" applyFont="1" applyFill="1" applyBorder="1"/>
    <xf numFmtId="165" fontId="3" fillId="0" borderId="10" xfId="1" applyNumberFormat="1" applyFont="1" applyFill="1" applyBorder="1"/>
    <xf numFmtId="165" fontId="9" fillId="2" borderId="25" xfId="0" applyNumberFormat="1" applyFont="1" applyFill="1" applyBorder="1"/>
    <xf numFmtId="165" fontId="3" fillId="0" borderId="26" xfId="1" applyNumberFormat="1" applyFont="1" applyFill="1" applyBorder="1"/>
    <xf numFmtId="165" fontId="3" fillId="0" borderId="27" xfId="1" applyNumberFormat="1" applyFont="1" applyFill="1" applyBorder="1"/>
    <xf numFmtId="165" fontId="9" fillId="2" borderId="6" xfId="0" applyNumberFormat="1" applyFont="1" applyFill="1" applyBorder="1"/>
    <xf numFmtId="0" fontId="9" fillId="2" borderId="23" xfId="0" applyFont="1" applyFill="1" applyBorder="1" applyAlignment="1">
      <alignment horizontal="center"/>
    </xf>
    <xf numFmtId="0" fontId="9" fillId="2" borderId="24" xfId="0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5" fillId="2" borderId="17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</cellXfs>
  <cellStyles count="2">
    <cellStyle name="Millares_Hoja1" xfId="1" xr:uid="{F17940D2-1C87-4B2F-B8AC-9A3A4D9AEB1F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86AC6-D351-47A9-85FF-20C38186136C}">
  <dimension ref="B2:W22"/>
  <sheetViews>
    <sheetView showGridLines="0" tabSelected="1" workbookViewId="0">
      <pane xSplit="4" ySplit="8" topLeftCell="R9" activePane="bottomRight" state="frozen"/>
      <selection pane="topRight" activeCell="E1" sqref="E1"/>
      <selection pane="bottomLeft" activeCell="A5" sqref="A5"/>
      <selection pane="bottomRight" activeCell="Y21" sqref="Y21"/>
    </sheetView>
  </sheetViews>
  <sheetFormatPr baseColWidth="10" defaultRowHeight="14.4" x14ac:dyDescent="0.3"/>
  <cols>
    <col min="1" max="1" width="4.44140625" customWidth="1"/>
    <col min="2" max="2" width="59.88671875" bestFit="1" customWidth="1"/>
    <col min="3" max="3" width="11" bestFit="1" customWidth="1"/>
    <col min="4" max="4" width="25.21875" bestFit="1" customWidth="1"/>
    <col min="5" max="6" width="14.5546875" bestFit="1" customWidth="1"/>
    <col min="7" max="8" width="13.5546875" bestFit="1" customWidth="1"/>
    <col min="9" max="9" width="11.44140625" bestFit="1" customWidth="1"/>
    <col min="10" max="10" width="11.21875" bestFit="1" customWidth="1"/>
    <col min="11" max="11" width="11.109375" bestFit="1" customWidth="1"/>
    <col min="12" max="12" width="10.5546875" bestFit="1" customWidth="1"/>
    <col min="13" max="13" width="11" bestFit="1" customWidth="1"/>
    <col min="14" max="15" width="12" bestFit="1" customWidth="1"/>
    <col min="16" max="16" width="11.109375" bestFit="1" customWidth="1"/>
    <col min="17" max="17" width="13.5546875" bestFit="1" customWidth="1"/>
    <col min="18" max="18" width="12" bestFit="1" customWidth="1"/>
    <col min="19" max="19" width="13.5546875" bestFit="1" customWidth="1"/>
    <col min="20" max="20" width="12" bestFit="1" customWidth="1"/>
    <col min="21" max="21" width="13.5546875" bestFit="1" customWidth="1"/>
    <col min="22" max="22" width="12" bestFit="1" customWidth="1"/>
    <col min="23" max="23" width="18.109375" bestFit="1" customWidth="1"/>
  </cols>
  <sheetData>
    <row r="2" spans="2:23" ht="18" x14ac:dyDescent="0.35">
      <c r="B2" s="8" t="s">
        <v>56</v>
      </c>
      <c r="C2" s="8"/>
      <c r="D2" s="8"/>
    </row>
    <row r="3" spans="2:23" ht="18" x14ac:dyDescent="0.35">
      <c r="B3" s="8" t="s">
        <v>58</v>
      </c>
      <c r="C3" s="8"/>
      <c r="D3" s="8"/>
    </row>
    <row r="4" spans="2:23" ht="18" x14ac:dyDescent="0.35">
      <c r="B4" s="8" t="s">
        <v>59</v>
      </c>
      <c r="C4" s="8"/>
      <c r="D4" s="8"/>
    </row>
    <row r="5" spans="2:23" ht="15" thickBot="1" x14ac:dyDescent="0.35"/>
    <row r="6" spans="2:23" x14ac:dyDescent="0.3">
      <c r="B6" s="43" t="s">
        <v>52</v>
      </c>
      <c r="C6" s="46" t="s">
        <v>53</v>
      </c>
      <c r="D6" s="46" t="s">
        <v>54</v>
      </c>
      <c r="E6" s="40" t="s">
        <v>34</v>
      </c>
      <c r="F6" s="40"/>
      <c r="G6" s="40" t="s">
        <v>16</v>
      </c>
      <c r="H6" s="40"/>
      <c r="I6" s="40"/>
      <c r="J6" s="40"/>
      <c r="K6" s="41" t="s">
        <v>13</v>
      </c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35" t="s">
        <v>57</v>
      </c>
    </row>
    <row r="7" spans="2:23" x14ac:dyDescent="0.3">
      <c r="B7" s="44"/>
      <c r="C7" s="47"/>
      <c r="D7" s="47"/>
      <c r="E7" s="3" t="s">
        <v>35</v>
      </c>
      <c r="F7" s="4" t="s">
        <v>36</v>
      </c>
      <c r="G7" s="4" t="s">
        <v>37</v>
      </c>
      <c r="H7" s="4" t="s">
        <v>38</v>
      </c>
      <c r="I7" s="4" t="s">
        <v>39</v>
      </c>
      <c r="J7" s="4" t="s">
        <v>40</v>
      </c>
      <c r="K7" s="4" t="s">
        <v>14</v>
      </c>
      <c r="L7" s="4" t="s">
        <v>19</v>
      </c>
      <c r="M7" s="4" t="s">
        <v>41</v>
      </c>
      <c r="N7" s="4" t="s">
        <v>5</v>
      </c>
      <c r="O7" s="4" t="s">
        <v>3</v>
      </c>
      <c r="P7" s="4" t="s">
        <v>42</v>
      </c>
      <c r="Q7" s="4" t="s">
        <v>8</v>
      </c>
      <c r="R7" s="4" t="s">
        <v>7</v>
      </c>
      <c r="S7" s="4" t="s">
        <v>21</v>
      </c>
      <c r="T7" s="4" t="s">
        <v>43</v>
      </c>
      <c r="U7" s="4" t="s">
        <v>11</v>
      </c>
      <c r="V7" s="15" t="s">
        <v>1</v>
      </c>
      <c r="W7" s="36"/>
    </row>
    <row r="8" spans="2:23" ht="61.8" thickBot="1" x14ac:dyDescent="0.35">
      <c r="B8" s="45"/>
      <c r="C8" s="48"/>
      <c r="D8" s="48"/>
      <c r="E8" s="16" t="s">
        <v>0</v>
      </c>
      <c r="F8" s="16" t="s">
        <v>10</v>
      </c>
      <c r="G8" s="16" t="s">
        <v>44</v>
      </c>
      <c r="H8" s="16" t="s">
        <v>45</v>
      </c>
      <c r="I8" s="16" t="s">
        <v>46</v>
      </c>
      <c r="J8" s="16" t="s">
        <v>47</v>
      </c>
      <c r="K8" s="16" t="s">
        <v>15</v>
      </c>
      <c r="L8" s="16" t="s">
        <v>20</v>
      </c>
      <c r="M8" s="16" t="s">
        <v>48</v>
      </c>
      <c r="N8" s="16" t="s">
        <v>49</v>
      </c>
      <c r="O8" s="16" t="s">
        <v>4</v>
      </c>
      <c r="P8" s="16" t="s">
        <v>50</v>
      </c>
      <c r="Q8" s="17" t="s">
        <v>9</v>
      </c>
      <c r="R8" s="17" t="s">
        <v>6</v>
      </c>
      <c r="S8" s="16" t="s">
        <v>22</v>
      </c>
      <c r="T8" s="16" t="s">
        <v>51</v>
      </c>
      <c r="U8" s="16" t="s">
        <v>17</v>
      </c>
      <c r="V8" s="18" t="s">
        <v>2</v>
      </c>
      <c r="W8" s="36"/>
    </row>
    <row r="9" spans="2:23" x14ac:dyDescent="0.3">
      <c r="B9" s="37" t="s">
        <v>23</v>
      </c>
      <c r="C9" s="23" t="s">
        <v>24</v>
      </c>
      <c r="D9" s="24" t="s">
        <v>25</v>
      </c>
      <c r="E9" s="25">
        <v>9177581547.3600006</v>
      </c>
      <c r="F9" s="25">
        <v>6527163512</v>
      </c>
      <c r="G9" s="25">
        <v>1313099784.6100001</v>
      </c>
      <c r="H9" s="25">
        <v>447384700.19999999</v>
      </c>
      <c r="I9" s="25">
        <v>57439094.68</v>
      </c>
      <c r="J9" s="25">
        <v>17524148.449999999</v>
      </c>
      <c r="K9" s="25">
        <v>15834985</v>
      </c>
      <c r="L9" s="25">
        <v>2461111.8199999998</v>
      </c>
      <c r="M9" s="25">
        <v>3387972.71</v>
      </c>
      <c r="N9" s="25">
        <v>75817915</v>
      </c>
      <c r="O9" s="25">
        <v>70965314</v>
      </c>
      <c r="P9" s="25">
        <v>11100358</v>
      </c>
      <c r="Q9" s="25">
        <v>244964949</v>
      </c>
      <c r="R9" s="25">
        <v>127592005.29000001</v>
      </c>
      <c r="S9" s="25">
        <v>291226618</v>
      </c>
      <c r="T9" s="25">
        <v>113872706</v>
      </c>
      <c r="U9" s="25">
        <v>356866514.74000001</v>
      </c>
      <c r="V9" s="26">
        <v>582472823.00999999</v>
      </c>
      <c r="W9" s="30">
        <f>SUM(E9:V9)</f>
        <v>19436756059.870003</v>
      </c>
    </row>
    <row r="10" spans="2:23" x14ac:dyDescent="0.3">
      <c r="B10" s="38"/>
      <c r="C10" s="5" t="s">
        <v>26</v>
      </c>
      <c r="D10" s="6" t="s">
        <v>27</v>
      </c>
      <c r="E10" s="2">
        <v>5123213444.3900003</v>
      </c>
      <c r="F10" s="2">
        <v>2234744774</v>
      </c>
      <c r="G10" s="2">
        <v>802414754.56999981</v>
      </c>
      <c r="H10" s="2">
        <v>265775022.55000001</v>
      </c>
      <c r="I10" s="2">
        <v>0</v>
      </c>
      <c r="J10" s="2">
        <v>11506.5</v>
      </c>
      <c r="K10" s="2">
        <v>16688902</v>
      </c>
      <c r="L10" s="2">
        <v>0</v>
      </c>
      <c r="M10" s="2">
        <v>13979240</v>
      </c>
      <c r="N10" s="2">
        <v>120956905</v>
      </c>
      <c r="O10" s="2">
        <v>97906696</v>
      </c>
      <c r="P10" s="2">
        <v>16305846</v>
      </c>
      <c r="Q10" s="2">
        <v>370963598</v>
      </c>
      <c r="R10" s="2">
        <v>54359402</v>
      </c>
      <c r="S10" s="2">
        <v>446659143</v>
      </c>
      <c r="T10" s="2">
        <v>56718377</v>
      </c>
      <c r="U10" s="2">
        <v>1439092415.4200001</v>
      </c>
      <c r="V10" s="27">
        <v>75818923.99000001</v>
      </c>
      <c r="W10" s="30">
        <f t="shared" ref="W10:W13" si="0">SUM(E10:V10)</f>
        <v>11135608950.42</v>
      </c>
    </row>
    <row r="11" spans="2:23" x14ac:dyDescent="0.3">
      <c r="B11" s="38"/>
      <c r="C11" s="5" t="s">
        <v>28</v>
      </c>
      <c r="D11" s="6" t="s">
        <v>29</v>
      </c>
      <c r="E11" s="2">
        <v>54923175.32</v>
      </c>
      <c r="F11" s="2">
        <v>572940128</v>
      </c>
      <c r="G11" s="2">
        <v>165371797.68000007</v>
      </c>
      <c r="H11" s="2">
        <v>157063005.76999998</v>
      </c>
      <c r="I11" s="2">
        <v>0</v>
      </c>
      <c r="J11" s="2">
        <v>545471.77</v>
      </c>
      <c r="K11" s="2">
        <v>3424264</v>
      </c>
      <c r="L11" s="2">
        <v>1154664.02</v>
      </c>
      <c r="M11" s="2">
        <v>0</v>
      </c>
      <c r="N11" s="2">
        <v>58939029</v>
      </c>
      <c r="O11" s="2">
        <v>59231938</v>
      </c>
      <c r="P11" s="2">
        <v>0</v>
      </c>
      <c r="Q11" s="2">
        <v>186374251</v>
      </c>
      <c r="R11" s="2">
        <v>39173496.799999997</v>
      </c>
      <c r="S11" s="2">
        <v>223415830</v>
      </c>
      <c r="T11" s="2">
        <v>399594980</v>
      </c>
      <c r="U11" s="2">
        <v>0</v>
      </c>
      <c r="V11" s="27">
        <v>65089532.069999993</v>
      </c>
      <c r="W11" s="30">
        <f t="shared" si="0"/>
        <v>1987241563.4299998</v>
      </c>
    </row>
    <row r="12" spans="2:23" x14ac:dyDescent="0.3">
      <c r="B12" s="38"/>
      <c r="C12" s="5" t="s">
        <v>30</v>
      </c>
      <c r="D12" s="6" t="s">
        <v>31</v>
      </c>
      <c r="E12" s="2">
        <v>931278241.6500001</v>
      </c>
      <c r="F12" s="2">
        <v>8791433737</v>
      </c>
      <c r="G12" s="2">
        <v>1075585271.2299948</v>
      </c>
      <c r="H12" s="2">
        <v>466769836.40000004</v>
      </c>
      <c r="I12" s="2">
        <v>0</v>
      </c>
      <c r="J12" s="2">
        <v>9751516.5999999996</v>
      </c>
      <c r="K12" s="2">
        <v>2806264</v>
      </c>
      <c r="L12" s="2">
        <v>754477.28</v>
      </c>
      <c r="M12" s="2">
        <v>60640378</v>
      </c>
      <c r="N12" s="2">
        <v>56031118</v>
      </c>
      <c r="O12" s="2">
        <v>44619881</v>
      </c>
      <c r="P12" s="2">
        <v>0</v>
      </c>
      <c r="Q12" s="2">
        <v>158891122</v>
      </c>
      <c r="R12" s="2">
        <v>37326761.109999999</v>
      </c>
      <c r="S12" s="2">
        <v>197091265</v>
      </c>
      <c r="T12" s="2">
        <v>17095980</v>
      </c>
      <c r="U12" s="2">
        <v>0</v>
      </c>
      <c r="V12" s="27">
        <v>99107892.820000008</v>
      </c>
      <c r="W12" s="30">
        <f t="shared" si="0"/>
        <v>11949183742.089994</v>
      </c>
    </row>
    <row r="13" spans="2:23" ht="15" thickBot="1" x14ac:dyDescent="0.35">
      <c r="B13" s="39"/>
      <c r="C13" s="19" t="s">
        <v>32</v>
      </c>
      <c r="D13" s="20" t="s">
        <v>33</v>
      </c>
      <c r="E13" s="21">
        <v>958973472.59000003</v>
      </c>
      <c r="F13" s="21">
        <v>2203758066</v>
      </c>
      <c r="G13" s="21">
        <v>241012648.02999991</v>
      </c>
      <c r="H13" s="21">
        <v>130769514.81000002</v>
      </c>
      <c r="I13" s="21">
        <v>0</v>
      </c>
      <c r="J13" s="21">
        <v>4370752.9600000009</v>
      </c>
      <c r="K13" s="21">
        <v>1365955</v>
      </c>
      <c r="L13" s="21">
        <v>918478.46</v>
      </c>
      <c r="M13" s="21">
        <v>6051674</v>
      </c>
      <c r="N13" s="21">
        <v>45216048</v>
      </c>
      <c r="O13" s="21">
        <v>40827258</v>
      </c>
      <c r="P13" s="21">
        <v>0</v>
      </c>
      <c r="Q13" s="21">
        <v>123269459</v>
      </c>
      <c r="R13" s="21">
        <v>157314557.32999998</v>
      </c>
      <c r="S13" s="21">
        <v>158151875.16</v>
      </c>
      <c r="T13" s="21">
        <v>63939643</v>
      </c>
      <c r="U13" s="21">
        <v>170324218.05000001</v>
      </c>
      <c r="V13" s="28">
        <v>83792613.950000003</v>
      </c>
      <c r="W13" s="31">
        <f t="shared" si="0"/>
        <v>4390056234.3399992</v>
      </c>
    </row>
    <row r="14" spans="2:23" ht="15" thickBot="1" x14ac:dyDescent="0.35">
      <c r="B14" s="33" t="s">
        <v>18</v>
      </c>
      <c r="C14" s="34"/>
      <c r="D14" s="34"/>
      <c r="E14" s="22">
        <f>SUM(E9:E13)</f>
        <v>16245969881.309999</v>
      </c>
      <c r="F14" s="22">
        <f t="shared" ref="F14:W14" si="1">SUM(F9:F13)</f>
        <v>20330040217</v>
      </c>
      <c r="G14" s="22">
        <f t="shared" si="1"/>
        <v>3597484256.1199942</v>
      </c>
      <c r="H14" s="22">
        <f t="shared" si="1"/>
        <v>1467762079.73</v>
      </c>
      <c r="I14" s="22">
        <f t="shared" si="1"/>
        <v>57439094.68</v>
      </c>
      <c r="J14" s="22">
        <f t="shared" si="1"/>
        <v>32203396.280000001</v>
      </c>
      <c r="K14" s="22">
        <f t="shared" si="1"/>
        <v>40120370</v>
      </c>
      <c r="L14" s="22">
        <f t="shared" si="1"/>
        <v>5288731.58</v>
      </c>
      <c r="M14" s="22">
        <f t="shared" si="1"/>
        <v>84059264.710000008</v>
      </c>
      <c r="N14" s="22">
        <f t="shared" si="1"/>
        <v>356961015</v>
      </c>
      <c r="O14" s="22">
        <f t="shared" si="1"/>
        <v>313551087</v>
      </c>
      <c r="P14" s="22">
        <f t="shared" si="1"/>
        <v>27406204</v>
      </c>
      <c r="Q14" s="22">
        <f t="shared" si="1"/>
        <v>1084463379</v>
      </c>
      <c r="R14" s="22">
        <f t="shared" si="1"/>
        <v>415766222.53000003</v>
      </c>
      <c r="S14" s="22">
        <f t="shared" si="1"/>
        <v>1316544731.1600001</v>
      </c>
      <c r="T14" s="22">
        <f t="shared" si="1"/>
        <v>651221686</v>
      </c>
      <c r="U14" s="22">
        <f t="shared" si="1"/>
        <v>1966283148.21</v>
      </c>
      <c r="V14" s="29">
        <f t="shared" si="1"/>
        <v>906281785.84000003</v>
      </c>
      <c r="W14" s="32">
        <f t="shared" si="1"/>
        <v>48898846550.149994</v>
      </c>
    </row>
    <row r="15" spans="2:23" x14ac:dyDescent="0.3">
      <c r="B15" s="1" t="s">
        <v>55</v>
      </c>
    </row>
    <row r="17" spans="4:5" ht="15" thickBot="1" x14ac:dyDescent="0.35">
      <c r="D17" s="7"/>
      <c r="E17" s="7"/>
    </row>
    <row r="18" spans="4:5" x14ac:dyDescent="0.3">
      <c r="D18" s="9" t="s">
        <v>12</v>
      </c>
      <c r="E18" s="10">
        <f>SUM(E14:F14)</f>
        <v>36576010098.309998</v>
      </c>
    </row>
    <row r="19" spans="4:5" x14ac:dyDescent="0.3">
      <c r="D19" s="11" t="s">
        <v>16</v>
      </c>
      <c r="E19" s="12">
        <f>SUM(G14:J14)</f>
        <v>5154888826.8099947</v>
      </c>
    </row>
    <row r="20" spans="4:5" ht="15" thickBot="1" x14ac:dyDescent="0.35">
      <c r="D20" s="11" t="s">
        <v>13</v>
      </c>
      <c r="E20" s="12">
        <f>SUM(K14:V14)</f>
        <v>7167947625.0300007</v>
      </c>
    </row>
    <row r="21" spans="4:5" ht="15" thickBot="1" x14ac:dyDescent="0.35">
      <c r="D21" s="13" t="s">
        <v>18</v>
      </c>
      <c r="E21" s="14">
        <f>SUM(E18:E20)</f>
        <v>48898846550.149994</v>
      </c>
    </row>
    <row r="22" spans="4:5" x14ac:dyDescent="0.3">
      <c r="D22" s="7"/>
      <c r="E22" s="7"/>
    </row>
  </sheetData>
  <mergeCells count="9">
    <mergeCell ref="B14:D14"/>
    <mergeCell ref="W6:W8"/>
    <mergeCell ref="B9:B13"/>
    <mergeCell ref="E6:F6"/>
    <mergeCell ref="G6:J6"/>
    <mergeCell ref="K6:V6"/>
    <mergeCell ref="B6:B8"/>
    <mergeCell ref="C6:C8"/>
    <mergeCell ref="D6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COSTO URGENCIAS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costos</dc:creator>
  <cp:lastModifiedBy>carlos riveros</cp:lastModifiedBy>
  <dcterms:created xsi:type="dcterms:W3CDTF">2025-04-28T16:34:21Z</dcterms:created>
  <dcterms:modified xsi:type="dcterms:W3CDTF">2025-10-21T19:47:05Z</dcterms:modified>
</cp:coreProperties>
</file>